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73405F3-C910-4720-BF61-0FC7C4E15C37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кратко'!$B$2:$G$22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8" i="17" l="1"/>
  <c r="E17" i="17" s="1"/>
  <c r="E19" i="17"/>
  <c r="G19" i="17"/>
  <c r="F7" i="19"/>
  <c r="G17" i="17" l="1"/>
  <c r="E16" i="17"/>
  <c r="G18" i="17"/>
  <c r="E15" i="17" l="1"/>
  <c r="G16" i="17"/>
  <c r="B2" i="9"/>
  <c r="E14" i="17" l="1"/>
  <c r="G15" i="17"/>
  <c r="E13" i="17" l="1"/>
  <c r="G14" i="17"/>
  <c r="E12" i="17" l="1"/>
  <c r="G13" i="17"/>
  <c r="G12" i="17" s="1"/>
</calcChain>
</file>

<file path=xl/sharedStrings.xml><?xml version="1.0" encoding="utf-8"?>
<sst xmlns="http://schemas.openxmlformats.org/spreadsheetml/2006/main" count="49" uniqueCount="47">
  <si>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</si>
  <si>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</si>
  <si>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</si>
  <si>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</si>
  <si>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</si>
  <si>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</si>
  <si>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</si>
  <si>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</si>
  <si>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</si>
  <si>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</si>
  <si>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</si>
  <si>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</si>
  <si>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</si>
  <si>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</si>
  <si>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</si>
  <si>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</si>
  <si>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</si>
  <si>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</si>
  <si>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</si>
  <si>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</si>
  <si>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</si>
  <si>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</si>
  <si>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</si>
  <si>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</si>
  <si>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</si>
  <si>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</si>
  <si>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</si>
  <si>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</si>
  <si>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</si>
  <si>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</si>
  <si>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</si>
  <si>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</si>
  <si>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</si>
  <si>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</si>
  <si>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</si>
  <si>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</si>
  <si>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</si>
  <si>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</si>
  <si>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</si>
  <si>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</si>
  <si>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</si>
  <si>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</si>
  <si>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</si>
  <si>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</si>
  <si>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</si>
  <si>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</si>
  <si>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Выполнение работ по разработке технико-экономического обоснования строительства железнодорожной инфраструктуры для доставки угля на Забайкальскую ТЭС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</si>
</sst>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6" fillId="5" borderId="11" xfId="0" applyFont="1" applyFill="1" applyBorder="1"/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3" borderId="8" xfId="0" applyNumberFormat="1" applyFont="1" applyFill="1" applyBorder="1" applyAlignment="1" applyProtection="1">
      <alignment horizontal="left" vertical="center"/>
      <protection locked="0"/>
    </xf>
    <xf numFmtId="4" fontId="1" fillId="0" borderId="4" xfId="0" applyNumberFormat="1" applyFont="1" applyBorder="1" applyAlignment="1" applyProtection="1">
      <alignment horizontal="left" vertical="center"/>
      <protection locked="0"/>
    </xf>
    <xf numFmtId="4" fontId="7" fillId="0" borderId="5" xfId="0" applyNumberFormat="1" applyFont="1" applyBorder="1" applyAlignment="1" applyProtection="1">
      <alignment horizontal="left" vertical="center"/>
      <protection locked="0"/>
    </xf>
    <xf numFmtId="4" fontId="7" fillId="0" borderId="7" xfId="0" applyNumberFormat="1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5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3" dataDxfId="32">
  <autoFilter ref="A1:C2" xr:uid="{00000000-0009-0000-0100-000008000000}"/>
  <tableColumns count="3">
    <tableColumn id="3" xr3:uid="{00000000-0010-0000-0000-000003000000}" name="IDP" dataDxfId="31"/>
    <tableColumn id="4" xr3:uid="{00000000-0010-0000-0000-000004000000}" name="IDa" dataDxfId="30">
      <calculatedColumnFormula>$A$2&amp;"-"&amp;#REF!&amp;"-"&amp;#REF!</calculatedColumnFormula>
    </tableColumn>
    <tableColumn id="1" xr3:uid="{00000000-0010-0000-0000-000001000000}" name="FormType" dataDxfId="2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8" dataDxfId="27">
  <autoFilter ref="A1:B5" xr:uid="{00000000-0009-0000-0100-000007000000}"/>
  <tableColumns count="2">
    <tableColumn id="1" xr3:uid="{00000000-0010-0000-0100-000001000000}" name="№" dataDxfId="26"/>
    <tableColumn id="2" xr3:uid="{00000000-0010-0000-0100-000002000000}" name="Налоговая справка" dataDxfId="2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19" totalsRowShown="0" headerRowDxfId="14" dataDxfId="12" headerRowBorderDxfId="13" tableBorderDxfId="11">
  <autoFilter ref="C11:G19" xr:uid="{00000000-0009-0000-0100-000001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0">
      <calculatedColumnFormula>SUM(E13:E19)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2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34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30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L13" sqref="L13"/>
    </sheetView>
  </sheetViews>
  <sheetFormatPr defaultColWidth="9.140625" defaultRowHeight="17.25" customHeight="1" x14ac:dyDescent="0.25"/>
  <cols>
    <col min="1" max="1" width="9.140625" style="21"/>
    <col min="2" max="2" width="5.42578125" style="21" customWidth="1"/>
    <col min="3" max="3" width="4.5703125" style="21" customWidth="1"/>
    <col min="4" max="4" width="72.42578125" style="21" customWidth="1"/>
    <col min="5" max="5" width="20.5703125" style="21" customWidth="1"/>
    <col min="6" max="6" width="16.28515625" style="21" customWidth="1"/>
    <col min="7" max="7" width="22.140625" style="21" customWidth="1"/>
    <col min="8" max="16384" width="9.140625" style="21"/>
  </cols>
  <sheetData>
    <row r="1" spans="2:8" ht="17.25" customHeight="1" x14ac:dyDescent="0.25">
      <c r="C1" s="41" t="s">
        <v>29</v>
      </c>
      <c r="D1" s="41"/>
      <c r="E1" s="41"/>
      <c r="F1" s="41"/>
      <c r="G1" s="41"/>
    </row>
    <row r="2" spans="2:8" ht="17.25" customHeight="1" x14ac:dyDescent="0.25">
      <c r="C2" s="5" t="s">
        <v>26</v>
      </c>
    </row>
    <row r="3" spans="2:8" ht="17.25" customHeight="1" x14ac:dyDescent="0.25">
      <c r="B3" s="22"/>
      <c r="C3" s="22" t="s">
        <v>28</v>
      </c>
      <c r="D3" s="22"/>
      <c r="E3" s="22"/>
      <c r="F3" s="22"/>
      <c r="G3" s="22"/>
    </row>
    <row r="4" spans="2:8" ht="17.25" customHeight="1" x14ac:dyDescent="0.25">
      <c r="B4" s="22"/>
      <c r="C4" s="42" t="s">
        <v>25</v>
      </c>
      <c r="D4" s="43"/>
      <c r="E4" s="44"/>
      <c r="F4" s="44"/>
      <c r="G4" s="44"/>
    </row>
    <row r="5" spans="2:8" ht="17.25" customHeight="1" x14ac:dyDescent="0.25">
      <c r="B5" s="22"/>
      <c r="C5" s="42" t="s">
        <v>30</v>
      </c>
      <c r="D5" s="43"/>
      <c r="E5" s="47"/>
      <c r="F5" s="48"/>
      <c r="G5" s="49"/>
    </row>
    <row r="6" spans="2:8" s="35" customFormat="1" ht="36" customHeight="1" x14ac:dyDescent="0.25">
      <c r="B6" s="36"/>
      <c r="C6" s="42" t="s">
        <v>1</v>
      </c>
      <c r="D6" s="43"/>
      <c r="E6" s="46"/>
      <c r="F6" s="46"/>
      <c r="G6" s="46"/>
    </row>
    <row r="7" spans="2:8" s="6" customFormat="1" ht="17.25" customHeight="1" x14ac:dyDescent="0.25">
      <c r="B7" s="10" t="s">
        <v>17</v>
      </c>
      <c r="C7" s="42" t="s">
        <v>24</v>
      </c>
      <c r="D7" s="43"/>
      <c r="E7" s="44"/>
      <c r="F7" s="44"/>
      <c r="G7" s="44"/>
    </row>
    <row r="8" spans="2:8" s="6" customFormat="1" ht="17.25" customHeight="1" x14ac:dyDescent="0.25">
      <c r="B8" s="10" t="s">
        <v>18</v>
      </c>
      <c r="C8" s="6" t="s">
        <v>16</v>
      </c>
      <c r="D8" s="7"/>
      <c r="E8" s="33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3"/>
      <c r="F9" s="11"/>
      <c r="G9" s="11"/>
    </row>
    <row r="10" spans="2:8" ht="17.25" customHeight="1" x14ac:dyDescent="0.25">
      <c r="B10" s="23"/>
      <c r="C10" s="5"/>
      <c r="D10" s="5"/>
      <c r="E10" s="5"/>
      <c r="F10" s="34" t="s">
        <v>45</v>
      </c>
      <c r="G10" s="5"/>
    </row>
    <row r="11" spans="2:8" s="24" customFormat="1" ht="17.25" customHeight="1" x14ac:dyDescent="0.25">
      <c r="C11" s="13" t="s">
        <v>0</v>
      </c>
      <c r="D11" s="14" t="s">
        <v>22</v>
      </c>
      <c r="E11" s="14" t="s">
        <v>20</v>
      </c>
      <c r="F11" s="14" t="s">
        <v>19</v>
      </c>
      <c r="G11" s="15" t="s">
        <v>21</v>
      </c>
    </row>
    <row r="12" spans="2:8" s="25" customFormat="1" ht="17.25" customHeight="1" x14ac:dyDescent="0.25">
      <c r="B12" s="8"/>
      <c r="C12" s="9">
        <v>0</v>
      </c>
      <c r="D12" s="19" t="s">
        <v>23</v>
      </c>
      <c r="E12" s="37">
        <f t="shared" ref="E12:E19" si="0">SUM(E13:E19)</f>
        <v>0</v>
      </c>
      <c r="F12" s="20"/>
      <c r="G12" s="37">
        <f>SUM(G13:G19)</f>
        <v>0</v>
      </c>
      <c r="H12" s="8"/>
    </row>
    <row r="13" spans="2:8" s="25" customFormat="1" ht="53.25" customHeight="1" x14ac:dyDescent="0.25">
      <c r="B13" s="8"/>
      <c r="C13" s="9">
        <v>1</v>
      </c>
      <c r="D13" s="16" t="s">
        <v>46</v>
      </c>
      <c r="E13" s="38">
        <f t="shared" si="0"/>
        <v>0</v>
      </c>
      <c r="F13" s="32"/>
      <c r="G13" s="39">
        <f>ПозиционноеЦеновое2[[#This Row],[Цена, руб (без НДС)]]*(ПозиционноеЦеновое2[[#This Row],[НДС (%)]]+1)</f>
        <v>0</v>
      </c>
      <c r="H13" s="8"/>
    </row>
    <row r="14" spans="2:8" s="25" customFormat="1" ht="17.25" hidden="1" customHeight="1" x14ac:dyDescent="0.25">
      <c r="B14" s="8"/>
      <c r="C14" s="9"/>
      <c r="D14" s="12"/>
      <c r="E14" s="38">
        <f t="shared" si="0"/>
        <v>0</v>
      </c>
      <c r="F14" s="32"/>
      <c r="G14" s="40">
        <f>ПозиционноеЦеновое2[[#This Row],[Цена, руб (без НДС)]]*(ПозиционноеЦеновое2[[#This Row],[НДС (%)]]+1)</f>
        <v>0</v>
      </c>
      <c r="H14" s="8"/>
    </row>
    <row r="15" spans="2:8" s="25" customFormat="1" ht="17.25" hidden="1" customHeight="1" x14ac:dyDescent="0.25">
      <c r="B15" s="8"/>
      <c r="C15" s="9"/>
      <c r="D15" s="17"/>
      <c r="E15" s="38">
        <f t="shared" si="0"/>
        <v>0</v>
      </c>
      <c r="F15" s="32"/>
      <c r="G15" s="39">
        <f>ПозиционноеЦеновое2[[#This Row],[Цена, руб (без НДС)]]*(ПозиционноеЦеновое2[[#This Row],[НДС (%)]]+1)</f>
        <v>0</v>
      </c>
      <c r="H15" s="8"/>
    </row>
    <row r="16" spans="2:8" s="25" customFormat="1" ht="17.25" hidden="1" customHeight="1" x14ac:dyDescent="0.25">
      <c r="B16" s="8"/>
      <c r="C16" s="9"/>
      <c r="D16" s="17"/>
      <c r="E16" s="38">
        <f t="shared" si="0"/>
        <v>0</v>
      </c>
      <c r="F16" s="32"/>
      <c r="G16" s="39">
        <f>ПозиционноеЦеновое2[[#This Row],[Цена, руб (без НДС)]]*(ПозиционноеЦеновое2[[#This Row],[НДС (%)]]+1)</f>
        <v>0</v>
      </c>
      <c r="H16" s="8"/>
    </row>
    <row r="17" spans="2:8" s="25" customFormat="1" ht="17.25" hidden="1" customHeight="1" x14ac:dyDescent="0.25">
      <c r="B17" s="8"/>
      <c r="C17" s="9"/>
      <c r="D17" s="17"/>
      <c r="E17" s="38">
        <f t="shared" si="0"/>
        <v>0</v>
      </c>
      <c r="F17" s="32"/>
      <c r="G17" s="39">
        <f>ПозиционноеЦеновое2[[#This Row],[Цена, руб (без НДС)]]*(ПозиционноеЦеновое2[[#This Row],[НДС (%)]]+1)</f>
        <v>0</v>
      </c>
      <c r="H17" s="8"/>
    </row>
    <row r="18" spans="2:8" s="25" customFormat="1" ht="17.25" hidden="1" customHeight="1" x14ac:dyDescent="0.25">
      <c r="B18" s="8"/>
      <c r="C18" s="9"/>
      <c r="D18" s="17"/>
      <c r="E18" s="38">
        <f t="shared" si="0"/>
        <v>0</v>
      </c>
      <c r="F18" s="32"/>
      <c r="G18" s="39">
        <f>ПозиционноеЦеновое2[[#This Row],[Цена, руб (без НДС)]]*(ПозиционноеЦеновое2[[#This Row],[НДС (%)]]+1)</f>
        <v>0</v>
      </c>
      <c r="H18" s="8"/>
    </row>
    <row r="19" spans="2:8" s="25" customFormat="1" ht="17.25" hidden="1" customHeight="1" x14ac:dyDescent="0.25">
      <c r="B19" s="8"/>
      <c r="C19" s="9"/>
      <c r="D19" s="18"/>
      <c r="E19" s="38">
        <f t="shared" si="0"/>
        <v>0</v>
      </c>
      <c r="F19" s="32"/>
      <c r="G19" s="39">
        <f>ПозиционноеЦеновое2[[#This Row],[Цена, руб (без НДС)]]*(ПозиционноеЦеновое2[[#This Row],[НДС (%)]]+1)</f>
        <v>0</v>
      </c>
      <c r="H19" s="8"/>
    </row>
    <row r="20" spans="2:8" s="26" customFormat="1" ht="17.25" customHeight="1" x14ac:dyDescent="0.25">
      <c r="C20" s="27"/>
    </row>
    <row r="21" spans="2:8" s="26" customFormat="1" ht="15.75" x14ac:dyDescent="0.25">
      <c r="C21" s="45"/>
      <c r="D21" s="45"/>
      <c r="E21" s="45"/>
      <c r="F21" s="45"/>
      <c r="G21" s="45"/>
    </row>
    <row r="22" spans="2:8" s="26" customFormat="1" ht="17.25" customHeight="1" x14ac:dyDescent="0.25"/>
    <row r="23" spans="2:8" s="26" customFormat="1" ht="17.25" customHeight="1" x14ac:dyDescent="0.25"/>
    <row r="24" spans="2:8" s="26" customFormat="1" ht="17.25" customHeight="1" x14ac:dyDescent="0.25"/>
    <row r="25" spans="2:8" ht="17.25" customHeight="1" x14ac:dyDescent="0.25">
      <c r="C25" s="26"/>
      <c r="D25" s="26"/>
      <c r="E25" s="26"/>
      <c r="F25" s="26"/>
      <c r="G25" s="26"/>
    </row>
    <row r="26" spans="2:8" ht="17.25" customHeight="1" x14ac:dyDescent="0.25">
      <c r="C26" s="26"/>
      <c r="D26" s="26"/>
      <c r="E26" s="26"/>
      <c r="F26" s="26"/>
      <c r="G26" s="26"/>
    </row>
    <row r="27" spans="2:8" ht="17.25" customHeight="1" x14ac:dyDescent="0.25">
      <c r="C27" s="26"/>
      <c r="D27" s="26"/>
      <c r="E27" s="26"/>
      <c r="F27" s="26"/>
      <c r="G27" s="26"/>
    </row>
    <row r="28" spans="2:8" ht="17.25" customHeight="1" x14ac:dyDescent="0.25">
      <c r="C28" s="26"/>
      <c r="D28" s="26"/>
      <c r="E28" s="26"/>
      <c r="F28" s="26"/>
      <c r="G28" s="26"/>
    </row>
    <row r="29" spans="2:8" ht="17.25" customHeight="1" x14ac:dyDescent="0.25">
      <c r="C29" s="26"/>
      <c r="D29" s="26"/>
      <c r="E29" s="26"/>
      <c r="F29" s="26"/>
      <c r="G29" s="26"/>
    </row>
    <row r="30" spans="2:8" ht="17.25" customHeight="1" x14ac:dyDescent="0.25">
      <c r="C30" s="26"/>
      <c r="D30" s="26"/>
      <c r="E30" s="26"/>
      <c r="F30" s="26"/>
      <c r="G30" s="26"/>
    </row>
  </sheetData>
  <sheetProtection formatRows="0" insertRows="0" deleteRows="0" sort="0"/>
  <mergeCells count="10">
    <mergeCell ref="C1:G1"/>
    <mergeCell ref="C4:D4"/>
    <mergeCell ref="E4:G4"/>
    <mergeCell ref="C21:G21"/>
    <mergeCell ref="C7:D7"/>
    <mergeCell ref="C6:D6"/>
    <mergeCell ref="E6:G6"/>
    <mergeCell ref="E7:G7"/>
    <mergeCell ref="C5:D5"/>
    <mergeCell ref="E5:G5"/>
  </mergeCells>
  <conditionalFormatting sqref="B4:B5 E5 B6:G7 B8:E8 B9:G19">
    <cfRule type="expression" dxfId="23" priority="9">
      <formula>AND(CELL("защита", B4)=0, NOT(ISBLANK(B4)))</formula>
    </cfRule>
  </conditionalFormatting>
  <conditionalFormatting sqref="B2:G3">
    <cfRule type="expression" dxfId="22" priority="8">
      <formula>AND(CELL("защита", B2)=0, NOT(ISBLANK(B2)))</formula>
    </cfRule>
    <cfRule type="expression" dxfId="21" priority="10">
      <formula>AND(CELL("защита", B2)=0, ISBLANK(B2))</formula>
    </cfRule>
  </conditionalFormatting>
  <conditionalFormatting sqref="C4:D4 C5">
    <cfRule type="expression" dxfId="20" priority="6">
      <formula>AND(CELL("защита", C4)=0, ISBLANK(C4))</formula>
    </cfRule>
    <cfRule type="expression" dxfId="19" priority="7">
      <formula>CELL("защита", C4)=0</formula>
    </cfRule>
  </conditionalFormatting>
  <conditionalFormatting sqref="C4:G4 C5">
    <cfRule type="expression" dxfId="18" priority="5">
      <formula>AND(CELL("защита", C4)=0, NOT(ISBLANK(C4)))</formula>
    </cfRule>
  </conditionalFormatting>
  <conditionalFormatting sqref="E8:E9">
    <cfRule type="containsBlanks" dxfId="17" priority="2">
      <formula>LEN(TRIM(E8))=0</formula>
    </cfRule>
  </conditionalFormatting>
  <conditionalFormatting sqref="E4:G4 E5">
    <cfRule type="containsBlanks" dxfId="16" priority="4">
      <formula>LEN(TRIM(E4))=0</formula>
    </cfRule>
  </conditionalFormatting>
  <conditionalFormatting sqref="E6:G7">
    <cfRule type="containsBlanks" dxfId="15" priority="3">
      <formula>LEN(TRIM(E6))=0</formula>
    </cfRule>
  </conditionalFormatting>
  <dataValidations count="3"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9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" sqref="E12:E19 G12:G19 F12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1" t="s">
        <v>44</v>
      </c>
    </row>
    <row r="2" spans="1:6" x14ac:dyDescent="0.25">
      <c r="A2" s="30" t="s">
        <v>43</v>
      </c>
    </row>
    <row r="3" spans="1:6" x14ac:dyDescent="0.25">
      <c r="A3" s="29" t="s">
        <v>42</v>
      </c>
    </row>
    <row r="4" spans="1:6" x14ac:dyDescent="0.25">
      <c r="A4" s="30" t="s">
        <v>41</v>
      </c>
    </row>
    <row r="5" spans="1:6" x14ac:dyDescent="0.25">
      <c r="A5" s="29" t="s">
        <v>40</v>
      </c>
    </row>
    <row r="6" spans="1:6" x14ac:dyDescent="0.25">
      <c r="A6" s="30" t="s">
        <v>39</v>
      </c>
    </row>
    <row r="7" spans="1:6" x14ac:dyDescent="0.25">
      <c r="A7" s="29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0" t="s">
        <v>37</v>
      </c>
    </row>
    <row r="9" spans="1:6" x14ac:dyDescent="0.25">
      <c r="A9" s="29" t="s">
        <v>36</v>
      </c>
    </row>
    <row r="10" spans="1:6" x14ac:dyDescent="0.25">
      <c r="A10" s="30" t="s">
        <v>35</v>
      </c>
    </row>
    <row r="11" spans="1:6" x14ac:dyDescent="0.25">
      <c r="A11" s="29" t="s">
        <v>34</v>
      </c>
    </row>
    <row r="12" spans="1:6" x14ac:dyDescent="0.25">
      <c r="A12" s="30" t="s">
        <v>33</v>
      </c>
    </row>
    <row r="13" spans="1:6" x14ac:dyDescent="0.25">
      <c r="A13" s="29" t="s">
        <v>32</v>
      </c>
    </row>
    <row r="14" spans="1:6" x14ac:dyDescent="0.25">
      <c r="A14" s="28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2026-08-31T09:09:08Z</dcterms:modified>
  <cp:category>Формы;Закупочная документация</cp:category>
</cp:coreProperties>
</file>